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32014.26-RPE/2ª minuta/"/>
    </mc:Choice>
  </mc:AlternateContent>
  <xr:revisionPtr revIDLastSave="2" documentId="8_{F6741968-561B-4193-BC15-B51C61E3041D}" xr6:coauthVersionLast="47" xr6:coauthVersionMax="47" xr10:uidLastSave="{617F3A43-2F7D-46D0-88D6-4AC2AEF20C4E}"/>
  <bookViews>
    <workbookView xWindow="33885" yWindow="2520" windowWidth="21600" windowHeight="11295" xr2:uid="{00000000-000D-0000-FFFF-FFFF00000000}"/>
  </bookViews>
  <sheets>
    <sheet name="Total" sheetId="1" r:id="rId1"/>
  </sheets>
  <definedNames>
    <definedName name="_xlnm._FilterDatabase" localSheetId="0" hidden="1">Total!$A$18:$A$40</definedName>
    <definedName name="_xlnm.Print_Area" localSheetId="0">Total!$A$1:$J$48</definedName>
    <definedName name="_xlnm.Print_Titles" localSheetId="0">Total!$10:$18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" i="1" l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12" i="1"/>
  <c r="F32" i="1"/>
  <c r="I32" i="1" s="1"/>
  <c r="F31" i="1"/>
  <c r="I31" i="1" s="1"/>
  <c r="F30" i="1"/>
  <c r="I30" i="1" s="1"/>
  <c r="F29" i="1"/>
  <c r="I29" i="1" s="1"/>
  <c r="F28" i="1"/>
  <c r="I28" i="1" s="1"/>
  <c r="F27" i="1"/>
  <c r="I27" i="1" s="1"/>
  <c r="F26" i="1"/>
  <c r="I26" i="1" s="1"/>
  <c r="F25" i="1"/>
  <c r="I25" i="1" s="1"/>
  <c r="F24" i="1"/>
  <c r="I24" i="1" s="1"/>
  <c r="F23" i="1"/>
  <c r="I23" i="1" s="1"/>
  <c r="F22" i="1"/>
  <c r="I22" i="1" s="1"/>
  <c r="F21" i="1"/>
  <c r="I21" i="1" s="1"/>
  <c r="F20" i="1"/>
  <c r="I20" i="1" s="1"/>
  <c r="F19" i="1"/>
  <c r="I19" i="1" s="1"/>
  <c r="F18" i="1"/>
  <c r="I18" i="1" s="1"/>
  <c r="F17" i="1"/>
  <c r="I17" i="1" s="1"/>
  <c r="F16" i="1"/>
  <c r="I16" i="1" s="1"/>
  <c r="F15" i="1"/>
  <c r="I15" i="1" s="1"/>
  <c r="F14" i="1"/>
  <c r="I14" i="1" s="1"/>
  <c r="F13" i="1"/>
  <c r="I13" i="1" s="1"/>
  <c r="F12" i="1"/>
  <c r="I12" i="1" s="1"/>
  <c r="I33" i="1" l="1"/>
</calcChain>
</file>

<file path=xl/sharedStrings.xml><?xml version="1.0" encoding="utf-8"?>
<sst xmlns="http://schemas.openxmlformats.org/spreadsheetml/2006/main" count="75" uniqueCount="75">
  <si>
    <t>Ata de Registro de Preços - Aquisição de Móveis de Madeira</t>
  </si>
  <si>
    <t>DADOS DA EMPRESA</t>
  </si>
  <si>
    <t>Razão Social:</t>
  </si>
  <si>
    <t>CNPJ:</t>
  </si>
  <si>
    <t>Endereço:</t>
  </si>
  <si>
    <t>Validade da proposta:</t>
  </si>
  <si>
    <t>90 dias</t>
  </si>
  <si>
    <t>Email</t>
  </si>
  <si>
    <t>Telefone:</t>
  </si>
  <si>
    <t>* truncar o valor unitário na segunda casa decimal</t>
  </si>
  <si>
    <t>Item</t>
  </si>
  <si>
    <t>CÓDIGO DO PRODUTO (TJ)</t>
  </si>
  <si>
    <t>DESCRIÇÃO RESUMIDA</t>
  </si>
  <si>
    <t>MARCA/MODELO</t>
  </si>
  <si>
    <t>VALOR UNITÁRIO (*)</t>
  </si>
  <si>
    <t>VALOR TOTAL</t>
  </si>
  <si>
    <t>33.0001</t>
  </si>
  <si>
    <t>Armário sem cabideiro - cor argila</t>
  </si>
  <si>
    <t>33.0003</t>
  </si>
  <si>
    <t>Armário estante – cor mogno</t>
  </si>
  <si>
    <t>33.0004</t>
  </si>
  <si>
    <t>Armário com cabideiro – cor mogno</t>
  </si>
  <si>
    <t>33.0005</t>
  </si>
  <si>
    <t>Armário sem cabideiro – cor mogno</t>
  </si>
  <si>
    <t>33.0006</t>
  </si>
  <si>
    <t>Balcão – cor argila</t>
  </si>
  <si>
    <t>33.0010</t>
  </si>
  <si>
    <t>Gaveteiro volante – cor argila</t>
  </si>
  <si>
    <t>33.0011</t>
  </si>
  <si>
    <t>Gaveteiro volante – cor mogno</t>
  </si>
  <si>
    <t>33.0016</t>
  </si>
  <si>
    <t>Mesa de apoio – cor argila</t>
  </si>
  <si>
    <t>33.0017</t>
  </si>
  <si>
    <t>Mesa de apoio – cor mogno</t>
  </si>
  <si>
    <t>33.0019</t>
  </si>
  <si>
    <t>Mesa de centro – cor mogno</t>
  </si>
  <si>
    <t>33.0020</t>
  </si>
  <si>
    <t>Mesa de escritório – cor argila</t>
  </si>
  <si>
    <t>33.0021</t>
  </si>
  <si>
    <t>Mesa auxiliar – cor mogno</t>
  </si>
  <si>
    <t>33.0026</t>
  </si>
  <si>
    <t>Mesa de direção – cor argila</t>
  </si>
  <si>
    <t>33.0027</t>
  </si>
  <si>
    <t>Mesa de direção – cor mogno</t>
  </si>
  <si>
    <t>33.0029</t>
  </si>
  <si>
    <t>Mesa de reunião – cor argila</t>
  </si>
  <si>
    <t>33.0030</t>
  </si>
  <si>
    <t>Mesa de reunião – cor mogno</t>
  </si>
  <si>
    <t>33.0059</t>
  </si>
  <si>
    <t>Balcão – cor mogno</t>
  </si>
  <si>
    <t>33.0118</t>
  </si>
  <si>
    <t>Mesa redonda para acomodação para 04 pessoas</t>
  </si>
  <si>
    <t>33.0119</t>
  </si>
  <si>
    <t>Mesa redonda para acomodação para 06 pessoas</t>
  </si>
  <si>
    <t>33.0122</t>
  </si>
  <si>
    <t>Mesa em formato de “L” – cor mogno</t>
  </si>
  <si>
    <t>33.0136</t>
  </si>
  <si>
    <t>Armário com prateleiras – cor argila</t>
  </si>
  <si>
    <t>VALOR TOTAL DA PROPOSTA</t>
  </si>
  <si>
    <t>Observações:</t>
  </si>
  <si>
    <t xml:space="preserve">6) Conta do Banco do Brasil para pagamento: </t>
  </si>
  <si>
    <t>Identificação e assinatura:</t>
  </si>
  <si>
    <t xml:space="preserve">Assinatura </t>
  </si>
  <si>
    <t>TJSP</t>
  </si>
  <si>
    <t>QUANTIDADE A REGISTRAR - TJSP</t>
  </si>
  <si>
    <t>TOTAL A REGISTRAR</t>
  </si>
  <si>
    <r>
      <t xml:space="preserve">1) Frete e demais despesas inclusos no preço, considerando entrega </t>
    </r>
    <r>
      <rPr>
        <sz val="11"/>
        <color indexed="8"/>
        <rFont val="Calibri"/>
        <family val="2"/>
      </rPr>
      <t>em qualquer Município da 3ª, 4ª, 7ª e 10ª Regiões Administrativas (Item 3.5.1 do TR).</t>
    </r>
  </si>
  <si>
    <t>2) Validade da proposta: 90 dias (Item 3.6.1 do TR)</t>
  </si>
  <si>
    <t>4) Prazo de pagamento: 30 (trinta) dias após o ateste da Nota Fiscal (Item 10.5.5 do TR)</t>
  </si>
  <si>
    <t>5) Prazo de garantia: 05 (cinco) anos a contar do ateste da Nota Fiscal (Itens 6.2.1 e 6.2.1.1 do TR)</t>
  </si>
  <si>
    <t>ANEXO I-H - MODELO DE PROPOSTA - LOTE 3 (3ª, 4ª, 7ª e 10ª REGIÕES ADMINISTRATIVAS)</t>
  </si>
  <si>
    <t>3) Prazo de entrega: 45 (quarenta e cinco) dias corridos (Item 8.1 do TR)</t>
  </si>
  <si>
    <t xml:space="preserve"> </t>
  </si>
  <si>
    <t>VALOR UNITÁRIO DE REFERÊNCIA</t>
  </si>
  <si>
    <t>REDUÇÃO ENTRE LANCES SOBRE O VALOR UNITÁRIO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</si>
</sst>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-[$R$-416]\ * #,##0.00_-;\-[$R$-416]\ * #,##0.00_-;_-[$R$-416]\ 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u/>
      <sz val="11"/>
      <color theme="10"/>
      <name val="Calibri"/>
      <family val="2"/>
    </font>
    <font>
      <sz val="10"/>
      <name val="Arial"/>
      <family val="2"/>
    </font>
    <font>
      <sz val="11"/>
      <name val="Calibri"/>
      <family val="2"/>
    </font>
    <font>
      <b/>
      <sz val="12"/>
      <color rgb="FF000000"/>
      <name val="Calibri"/>
      <family val="2"/>
    </font>
    <font>
      <sz val="11"/>
      <color indexed="8"/>
      <name val="Calibri"/>
      <family val="2"/>
    </font>
    <font>
      <sz val="12"/>
      <name val="Calibri"/>
      <family val="2"/>
    </font>
    <font>
      <sz val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8"/>
      <color rgb="FF000000"/>
      <name val="Calibri"/>
      <family val="2"/>
    </font>
    <font>
      <b/>
      <i/>
      <sz val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F2F2F2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CE6F1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7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3" fillId="0" borderId="0" xfId="0" applyFont="1"/>
    <xf numFmtId="0" fontId="3" fillId="0" borderId="0" xfId="0" applyFont="1" applyAlignment="1">
      <alignment horizontal="center" vertical="center"/>
    </xf>
    <xf numFmtId="0" fontId="14" fillId="0" borderId="0" xfId="0" applyFont="1" applyAlignment="1">
      <alignment vertical="center" wrapText="1"/>
    </xf>
    <xf numFmtId="0" fontId="12" fillId="5" borderId="7" xfId="0" applyFont="1" applyFill="1" applyBorder="1" applyAlignment="1">
      <alignment horizontal="center" vertical="center" wrapText="1"/>
    </xf>
    <xf numFmtId="8" fontId="13" fillId="7" borderId="4" xfId="0" applyNumberFormat="1" applyFont="1" applyFill="1" applyBorder="1" applyAlignment="1">
      <alignment horizontal="right" vertical="center" wrapText="1"/>
    </xf>
    <xf numFmtId="8" fontId="13" fillId="7" borderId="1" xfId="0" applyNumberFormat="1" applyFont="1" applyFill="1" applyBorder="1" applyAlignment="1">
      <alignment horizontal="right" vertical="center" wrapText="1"/>
    </xf>
    <xf numFmtId="8" fontId="2" fillId="0" borderId="1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center"/>
    </xf>
    <xf numFmtId="0" fontId="12" fillId="7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13" fillId="0" borderId="0" xfId="0" applyFont="1" applyAlignment="1">
      <alignment horizontal="center" vertical="center"/>
    </xf>
    <xf numFmtId="3" fontId="13" fillId="0" borderId="0" xfId="0" applyNumberFormat="1" applyFont="1" applyAlignment="1">
      <alignment horizontal="center" vertical="center"/>
    </xf>
    <xf numFmtId="0" fontId="13" fillId="6" borderId="0" xfId="0" applyFont="1" applyFill="1" applyAlignment="1">
      <alignment vertical="center" wrapText="1"/>
    </xf>
    <xf numFmtId="0" fontId="13" fillId="6" borderId="0" xfId="0" applyFont="1" applyFill="1" applyAlignment="1">
      <alignment horizontal="center" vertical="center" wrapText="1"/>
    </xf>
    <xf numFmtId="0" fontId="12" fillId="6" borderId="0" xfId="0" applyFont="1" applyFill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3" xfId="0" applyFont="1" applyBorder="1"/>
    <xf numFmtId="0" fontId="3" fillId="4" borderId="6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vertical="center" wrapText="1"/>
    </xf>
    <xf numFmtId="8" fontId="12" fillId="4" borderId="1" xfId="0" applyNumberFormat="1" applyFont="1" applyFill="1" applyBorder="1" applyAlignment="1">
      <alignment horizontal="right" vertical="center"/>
    </xf>
    <xf numFmtId="3" fontId="7" fillId="0" borderId="3" xfId="1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wrapText="1"/>
    </xf>
    <xf numFmtId="0" fontId="2" fillId="0" borderId="0" xfId="0" applyFont="1"/>
    <xf numFmtId="0" fontId="13" fillId="0" borderId="13" xfId="0" applyFont="1" applyBorder="1"/>
    <xf numFmtId="0" fontId="2" fillId="0" borderId="14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17" fillId="2" borderId="1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8" fillId="2" borderId="7" xfId="0" applyFont="1" applyFill="1" applyBorder="1" applyAlignment="1">
      <alignment horizontal="center" vertical="center" wrapText="1"/>
    </xf>
    <xf numFmtId="44" fontId="7" fillId="0" borderId="3" xfId="9" applyFont="1" applyFill="1" applyBorder="1" applyAlignment="1" applyProtection="1">
      <alignment horizontal="center" vertical="center" wrapText="1"/>
    </xf>
    <xf numFmtId="44" fontId="7" fillId="0" borderId="18" xfId="9" applyFont="1" applyFill="1" applyBorder="1" applyAlignment="1" applyProtection="1">
      <alignment horizontal="center" vertical="center" wrapText="1"/>
    </xf>
    <xf numFmtId="165" fontId="2" fillId="10" borderId="1" xfId="0" applyNumberFormat="1" applyFont="1" applyFill="1" applyBorder="1" applyAlignment="1">
      <alignment vertical="center" wrapText="1"/>
    </xf>
    <xf numFmtId="0" fontId="12" fillId="9" borderId="1" xfId="0" applyFont="1" applyFill="1" applyBorder="1" applyAlignment="1">
      <alignment horizontal="center" vertical="center" wrapText="1"/>
    </xf>
    <xf numFmtId="44" fontId="2" fillId="10" borderId="1" xfId="9" applyFont="1" applyFill="1" applyBorder="1" applyAlignment="1">
      <alignment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6" fillId="0" borderId="16" xfId="0" applyFont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13" fillId="0" borderId="8" xfId="0" applyFont="1" applyBorder="1" applyAlignment="1">
      <alignment horizontal="center"/>
    </xf>
    <xf numFmtId="0" fontId="13" fillId="0" borderId="9" xfId="0" applyFont="1" applyBorder="1" applyAlignment="1">
      <alignment horizontal="center"/>
    </xf>
    <xf numFmtId="0" fontId="13" fillId="0" borderId="10" xfId="0" applyFont="1" applyBorder="1" applyAlignment="1">
      <alignment horizontal="center"/>
    </xf>
    <xf numFmtId="0" fontId="13" fillId="0" borderId="1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13" fillId="0" borderId="12" xfId="0" applyFont="1" applyBorder="1" applyAlignment="1">
      <alignment horizontal="center"/>
    </xf>
    <xf numFmtId="0" fontId="15" fillId="8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11" borderId="5" xfId="0" applyFont="1" applyFill="1" applyBorder="1" applyAlignment="1">
      <alignment horizontal="center" vertical="center"/>
    </xf>
    <xf numFmtId="0" fontId="3" fillId="11" borderId="6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2" borderId="5" xfId="0" applyFont="1" applyFill="1" applyBorder="1" applyAlignment="1">
      <alignment horizontal="center" vertical="center" wrapText="1"/>
    </xf>
    <xf numFmtId="0" fontId="3" fillId="12" borderId="6" xfId="0" applyFont="1" applyFill="1" applyBorder="1" applyAlignment="1">
      <alignment horizontal="center" vertical="center" wrapText="1"/>
    </xf>
    <xf numFmtId="0" fontId="3" fillId="12" borderId="3" xfId="0" applyFont="1" applyFill="1" applyBorder="1" applyAlignment="1">
      <alignment horizontal="center" vertical="center" wrapText="1"/>
    </xf>
    <xf numFmtId="44" fontId="2" fillId="0" borderId="0" xfId="0" applyNumberFormat="1" applyFont="1" applyAlignment="1">
      <alignment vertical="center" wrapText="1"/>
    </xf>
  </cellXfs>
  <cellStyles count="10">
    <cellStyle name="Hiperlink 2" xfId="2" xr:uid="{00000000-0005-0000-0000-000000000000}"/>
    <cellStyle name="Moeda" xfId="9" builtinId="4"/>
    <cellStyle name="Normal" xfId="0" builtinId="0"/>
    <cellStyle name="Normal 2" xfId="3" xr:uid="{00000000-0005-0000-0000-000002000000}"/>
    <cellStyle name="Normal 3" xfId="4" xr:uid="{00000000-0005-0000-0000-000003000000}"/>
    <cellStyle name="Normal 4" xfId="5" xr:uid="{00000000-0005-0000-0000-000004000000}"/>
    <cellStyle name="Normal 5" xfId="6" xr:uid="{00000000-0005-0000-0000-000005000000}"/>
    <cellStyle name="Porcentagem 2" xfId="7" xr:uid="{00000000-0005-0000-0000-000006000000}"/>
    <cellStyle name="Vírgula" xfId="1" builtinId="3"/>
    <cellStyle name="Vírgula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Q53"/>
  <sheetViews>
    <sheetView tabSelected="1" topLeftCell="A10" zoomScale="60" zoomScaleNormal="60" workbookViewId="0">
      <selection activeCell="K12" sqref="K12:K32"/>
    </sheetView>
  </sheetViews>
  <sheetFormatPr defaultColWidth="26" defaultRowHeight="15" x14ac:dyDescent="0.25"/>
  <cols>
    <col min="1" max="1" width="7.85546875" style="1" customWidth="1"/>
    <col min="2" max="2" width="17.7109375" style="1" customWidth="1"/>
    <col min="3" max="3" width="44.42578125" style="1" customWidth="1"/>
    <col min="4" max="4" width="24" style="1" customWidth="1"/>
    <col min="5" max="5" width="12.5703125" style="1" customWidth="1"/>
    <col min="6" max="6" width="15.42578125" style="1" customWidth="1"/>
    <col min="7" max="7" width="19.42578125" style="1" customWidth="1"/>
    <col min="8" max="9" width="21.42578125" style="1" customWidth="1"/>
    <col min="10" max="10" width="26.28515625" style="1" customWidth="1"/>
    <col min="11" max="16384" width="26" style="1"/>
  </cols>
  <sheetData>
    <row r="1" spans="1:11" ht="19.899999999999999" customHeight="1" x14ac:dyDescent="0.25">
      <c r="A1" s="69" t="s">
        <v>70</v>
      </c>
      <c r="B1" s="69"/>
      <c r="C1" s="69"/>
      <c r="D1" s="69"/>
      <c r="E1" s="69"/>
      <c r="F1" s="69"/>
      <c r="G1" s="69"/>
      <c r="H1" s="69"/>
      <c r="I1" s="69"/>
    </row>
    <row r="2" spans="1:11" ht="19.899999999999999" customHeight="1" x14ac:dyDescent="0.25">
      <c r="A2" s="70" t="s">
        <v>0</v>
      </c>
      <c r="B2" s="70"/>
      <c r="C2" s="70"/>
      <c r="D2" s="70"/>
      <c r="E2" s="70"/>
      <c r="F2" s="70"/>
      <c r="G2" s="70"/>
      <c r="H2" s="70"/>
      <c r="I2" s="70"/>
    </row>
    <row r="3" spans="1:11" ht="19.899999999999999" customHeight="1" x14ac:dyDescent="0.25">
      <c r="A3" s="69" t="s">
        <v>63</v>
      </c>
      <c r="B3" s="69"/>
      <c r="C3" s="69"/>
      <c r="D3" s="69"/>
      <c r="E3" s="69"/>
      <c r="F3" s="69"/>
      <c r="G3" s="69"/>
      <c r="H3" s="69"/>
      <c r="I3" s="69"/>
    </row>
    <row r="4" spans="1:11" ht="19.899999999999999" customHeight="1" x14ac:dyDescent="0.25">
      <c r="A4" s="70"/>
      <c r="B4" s="70"/>
      <c r="C4" s="70"/>
      <c r="D4" s="70"/>
      <c r="E4" s="70"/>
      <c r="F4" s="70"/>
      <c r="G4" s="70"/>
      <c r="H4" s="70"/>
      <c r="I4" s="70"/>
    </row>
    <row r="5" spans="1:11" ht="19.899999999999999" customHeight="1" x14ac:dyDescent="0.25">
      <c r="A5" s="71" t="s">
        <v>1</v>
      </c>
      <c r="B5" s="72"/>
      <c r="C5" s="27"/>
      <c r="D5" s="27"/>
      <c r="E5" s="27"/>
      <c r="F5" s="27"/>
      <c r="G5" s="27"/>
      <c r="H5" s="27"/>
      <c r="I5" s="28"/>
    </row>
    <row r="6" spans="1:11" ht="19.899999999999999" customHeight="1" x14ac:dyDescent="0.25">
      <c r="A6" s="52" t="s">
        <v>2</v>
      </c>
      <c r="B6" s="53"/>
      <c r="C6" s="56"/>
      <c r="D6" s="57"/>
      <c r="E6" s="60" t="s">
        <v>3</v>
      </c>
      <c r="F6" s="60"/>
      <c r="G6" s="73"/>
      <c r="H6" s="74"/>
      <c r="I6" s="75"/>
    </row>
    <row r="7" spans="1:11" ht="19.899999999999999" customHeight="1" x14ac:dyDescent="0.25">
      <c r="A7" s="52" t="s">
        <v>4</v>
      </c>
      <c r="B7" s="53"/>
      <c r="C7" s="54"/>
      <c r="D7" s="55"/>
      <c r="E7" s="59" t="s">
        <v>5</v>
      </c>
      <c r="F7" s="59"/>
      <c r="G7" s="76" t="s">
        <v>6</v>
      </c>
      <c r="H7" s="77"/>
      <c r="I7" s="78"/>
    </row>
    <row r="8" spans="1:11" ht="19.899999999999999" customHeight="1" x14ac:dyDescent="0.25">
      <c r="A8" s="52" t="s">
        <v>7</v>
      </c>
      <c r="B8" s="53"/>
      <c r="C8" s="56"/>
      <c r="D8" s="57"/>
      <c r="E8" s="60" t="s">
        <v>8</v>
      </c>
      <c r="F8" s="60"/>
      <c r="G8" s="73"/>
      <c r="H8" s="74"/>
      <c r="I8" s="75"/>
    </row>
    <row r="9" spans="1:11" ht="19.899999999999999" customHeight="1" x14ac:dyDescent="0.25">
      <c r="A9" s="7"/>
      <c r="B9" s="7"/>
      <c r="C9" s="7"/>
      <c r="D9" s="7"/>
      <c r="E9" s="7"/>
      <c r="F9" s="7"/>
      <c r="G9" s="7"/>
      <c r="H9" s="7"/>
      <c r="I9" s="7"/>
      <c r="J9" s="9"/>
    </row>
    <row r="10" spans="1:11" ht="35.25" customHeight="1" x14ac:dyDescent="0.25">
      <c r="A10" s="35"/>
      <c r="B10" s="35"/>
      <c r="C10" s="10"/>
      <c r="D10" s="10"/>
      <c r="E10" s="10"/>
      <c r="F10" s="10"/>
      <c r="G10" s="10"/>
      <c r="H10" s="37" t="s">
        <v>9</v>
      </c>
      <c r="I10" s="10"/>
      <c r="J10" s="8"/>
    </row>
    <row r="11" spans="1:11" ht="46.15" customHeight="1" x14ac:dyDescent="0.25">
      <c r="A11" s="4" t="s">
        <v>10</v>
      </c>
      <c r="B11" s="4" t="s">
        <v>11</v>
      </c>
      <c r="C11" s="4" t="s">
        <v>12</v>
      </c>
      <c r="D11" s="4" t="s">
        <v>13</v>
      </c>
      <c r="E11" s="36" t="s">
        <v>64</v>
      </c>
      <c r="F11" s="4" t="s">
        <v>65</v>
      </c>
      <c r="G11" s="39" t="s">
        <v>73</v>
      </c>
      <c r="H11" s="11" t="s">
        <v>14</v>
      </c>
      <c r="I11" s="11" t="s">
        <v>15</v>
      </c>
      <c r="J11" s="43" t="s">
        <v>74</v>
      </c>
    </row>
    <row r="12" spans="1:11" ht="21.6" customHeight="1" x14ac:dyDescent="0.25">
      <c r="A12" s="6">
        <v>1</v>
      </c>
      <c r="B12" s="25" t="s">
        <v>16</v>
      </c>
      <c r="C12" s="3" t="s">
        <v>17</v>
      </c>
      <c r="D12" s="26"/>
      <c r="E12" s="30">
        <v>120</v>
      </c>
      <c r="F12" s="30">
        <f t="shared" ref="F12:F32" si="0">SUM(E12:E12)</f>
        <v>120</v>
      </c>
      <c r="G12" s="40">
        <v>1620.29</v>
      </c>
      <c r="H12" s="13"/>
      <c r="I12" s="14">
        <f>F12*H12</f>
        <v>0</v>
      </c>
      <c r="J12" s="42">
        <v>10</v>
      </c>
      <c r="K12" s="79">
        <f>F12*G12</f>
        <v>194434.8</v>
      </c>
    </row>
    <row r="13" spans="1:11" ht="19.899999999999999" customHeight="1" x14ac:dyDescent="0.25">
      <c r="A13" s="6">
        <v>2</v>
      </c>
      <c r="B13" s="25" t="s">
        <v>18</v>
      </c>
      <c r="C13" s="3" t="s">
        <v>19</v>
      </c>
      <c r="D13" s="26"/>
      <c r="E13" s="30">
        <v>120</v>
      </c>
      <c r="F13" s="30">
        <f t="shared" si="0"/>
        <v>120</v>
      </c>
      <c r="G13" s="40">
        <v>1152.3</v>
      </c>
      <c r="H13" s="13"/>
      <c r="I13" s="14">
        <f t="shared" ref="I13:I32" si="1">F13*H13</f>
        <v>0</v>
      </c>
      <c r="J13" s="42">
        <v>10</v>
      </c>
      <c r="K13" s="79">
        <f t="shared" ref="K13:K32" si="2">F13*G13</f>
        <v>138276</v>
      </c>
    </row>
    <row r="14" spans="1:11" ht="19.899999999999999" customHeight="1" x14ac:dyDescent="0.25">
      <c r="A14" s="6">
        <v>3</v>
      </c>
      <c r="B14" s="25" t="s">
        <v>20</v>
      </c>
      <c r="C14" s="3" t="s">
        <v>21</v>
      </c>
      <c r="D14" s="26"/>
      <c r="E14" s="30">
        <v>120</v>
      </c>
      <c r="F14" s="30">
        <f t="shared" si="0"/>
        <v>120</v>
      </c>
      <c r="G14" s="40">
        <v>1773.56</v>
      </c>
      <c r="H14" s="13"/>
      <c r="I14" s="14">
        <f t="shared" si="1"/>
        <v>0</v>
      </c>
      <c r="J14" s="42">
        <v>10</v>
      </c>
      <c r="K14" s="79">
        <f t="shared" si="2"/>
        <v>212827.19999999998</v>
      </c>
    </row>
    <row r="15" spans="1:11" ht="19.899999999999999" customHeight="1" x14ac:dyDescent="0.25">
      <c r="A15" s="6">
        <v>4</v>
      </c>
      <c r="B15" s="25" t="s">
        <v>22</v>
      </c>
      <c r="C15" s="3" t="s">
        <v>23</v>
      </c>
      <c r="D15" s="26"/>
      <c r="E15" s="30">
        <v>120</v>
      </c>
      <c r="F15" s="30">
        <f t="shared" si="0"/>
        <v>120</v>
      </c>
      <c r="G15" s="40">
        <v>1305.4100000000001</v>
      </c>
      <c r="H15" s="13"/>
      <c r="I15" s="14">
        <f t="shared" si="1"/>
        <v>0</v>
      </c>
      <c r="J15" s="42">
        <v>10</v>
      </c>
      <c r="K15" s="79">
        <f t="shared" si="2"/>
        <v>156649.20000000001</v>
      </c>
    </row>
    <row r="16" spans="1:11" ht="19.899999999999999" customHeight="1" x14ac:dyDescent="0.25">
      <c r="A16" s="6">
        <v>5</v>
      </c>
      <c r="B16" s="25" t="s">
        <v>24</v>
      </c>
      <c r="C16" s="3" t="s">
        <v>25</v>
      </c>
      <c r="D16" s="26"/>
      <c r="E16" s="30">
        <v>210</v>
      </c>
      <c r="F16" s="30">
        <f t="shared" si="0"/>
        <v>210</v>
      </c>
      <c r="G16" s="40">
        <v>1294.25</v>
      </c>
      <c r="H16" s="13"/>
      <c r="I16" s="14">
        <f t="shared" si="1"/>
        <v>0</v>
      </c>
      <c r="J16" s="42">
        <v>10</v>
      </c>
      <c r="K16" s="79">
        <f t="shared" si="2"/>
        <v>271792.5</v>
      </c>
    </row>
    <row r="17" spans="1:11" ht="19.899999999999999" customHeight="1" x14ac:dyDescent="0.25">
      <c r="A17" s="6">
        <v>6</v>
      </c>
      <c r="B17" s="25" t="s">
        <v>26</v>
      </c>
      <c r="C17" s="3" t="s">
        <v>27</v>
      </c>
      <c r="D17" s="26"/>
      <c r="E17" s="30">
        <v>210</v>
      </c>
      <c r="F17" s="30">
        <f t="shared" si="0"/>
        <v>210</v>
      </c>
      <c r="G17" s="40">
        <v>717.52</v>
      </c>
      <c r="H17" s="13"/>
      <c r="I17" s="14">
        <f t="shared" si="1"/>
        <v>0</v>
      </c>
      <c r="J17" s="42">
        <v>5</v>
      </c>
      <c r="K17" s="79">
        <f t="shared" si="2"/>
        <v>150679.19999999998</v>
      </c>
    </row>
    <row r="18" spans="1:11" ht="19.899999999999999" customHeight="1" x14ac:dyDescent="0.25">
      <c r="A18" s="6">
        <v>7</v>
      </c>
      <c r="B18" s="25" t="s">
        <v>28</v>
      </c>
      <c r="C18" s="3" t="s">
        <v>29</v>
      </c>
      <c r="D18" s="26"/>
      <c r="E18" s="30">
        <v>210</v>
      </c>
      <c r="F18" s="30">
        <f t="shared" si="0"/>
        <v>210</v>
      </c>
      <c r="G18" s="40">
        <v>708.54</v>
      </c>
      <c r="H18" s="13"/>
      <c r="I18" s="14">
        <f t="shared" si="1"/>
        <v>0</v>
      </c>
      <c r="J18" s="42">
        <v>5</v>
      </c>
      <c r="K18" s="79">
        <f t="shared" si="2"/>
        <v>148793.4</v>
      </c>
    </row>
    <row r="19" spans="1:11" s="2" customFormat="1" ht="19.899999999999999" customHeight="1" x14ac:dyDescent="0.25">
      <c r="A19" s="6">
        <v>8</v>
      </c>
      <c r="B19" s="25" t="s">
        <v>30</v>
      </c>
      <c r="C19" s="3" t="s">
        <v>31</v>
      </c>
      <c r="D19" s="26"/>
      <c r="E19" s="30">
        <v>120</v>
      </c>
      <c r="F19" s="30">
        <f t="shared" si="0"/>
        <v>120</v>
      </c>
      <c r="G19" s="40">
        <v>624.84</v>
      </c>
      <c r="H19" s="13"/>
      <c r="I19" s="14">
        <f t="shared" si="1"/>
        <v>0</v>
      </c>
      <c r="J19" s="42">
        <v>5</v>
      </c>
      <c r="K19" s="79">
        <f t="shared" si="2"/>
        <v>74980.800000000003</v>
      </c>
    </row>
    <row r="20" spans="1:11" s="2" customFormat="1" ht="19.899999999999999" customHeight="1" x14ac:dyDescent="0.25">
      <c r="A20" s="6">
        <v>9</v>
      </c>
      <c r="B20" s="25" t="s">
        <v>32</v>
      </c>
      <c r="C20" s="3" t="s">
        <v>33</v>
      </c>
      <c r="D20" s="26"/>
      <c r="E20" s="30">
        <v>150</v>
      </c>
      <c r="F20" s="30">
        <f t="shared" si="0"/>
        <v>150</v>
      </c>
      <c r="G20" s="40">
        <v>680.7</v>
      </c>
      <c r="H20" s="13"/>
      <c r="I20" s="14">
        <f t="shared" si="1"/>
        <v>0</v>
      </c>
      <c r="J20" s="42">
        <v>5</v>
      </c>
      <c r="K20" s="79">
        <f t="shared" si="2"/>
        <v>102105</v>
      </c>
    </row>
    <row r="21" spans="1:11" s="2" customFormat="1" ht="19.899999999999999" customHeight="1" x14ac:dyDescent="0.25">
      <c r="A21" s="6">
        <v>10</v>
      </c>
      <c r="B21" s="25" t="s">
        <v>34</v>
      </c>
      <c r="C21" s="3" t="s">
        <v>35</v>
      </c>
      <c r="D21" s="26"/>
      <c r="E21" s="30">
        <v>120</v>
      </c>
      <c r="F21" s="30">
        <f t="shared" si="0"/>
        <v>120</v>
      </c>
      <c r="G21" s="40">
        <v>577.84</v>
      </c>
      <c r="H21" s="13"/>
      <c r="I21" s="14">
        <f t="shared" si="1"/>
        <v>0</v>
      </c>
      <c r="J21" s="42">
        <v>5</v>
      </c>
      <c r="K21" s="79">
        <f t="shared" si="2"/>
        <v>69340.800000000003</v>
      </c>
    </row>
    <row r="22" spans="1:11" s="2" customFormat="1" ht="19.899999999999999" customHeight="1" x14ac:dyDescent="0.25">
      <c r="A22" s="6">
        <v>11</v>
      </c>
      <c r="B22" s="25" t="s">
        <v>36</v>
      </c>
      <c r="C22" s="3" t="s">
        <v>37</v>
      </c>
      <c r="D22" s="26"/>
      <c r="E22" s="30">
        <v>330</v>
      </c>
      <c r="F22" s="30">
        <f t="shared" si="0"/>
        <v>330</v>
      </c>
      <c r="G22" s="40">
        <v>947.33</v>
      </c>
      <c r="H22" s="13"/>
      <c r="I22" s="14">
        <f t="shared" si="1"/>
        <v>0</v>
      </c>
      <c r="J22" s="42">
        <v>5</v>
      </c>
      <c r="K22" s="79">
        <f t="shared" si="2"/>
        <v>312618.90000000002</v>
      </c>
    </row>
    <row r="23" spans="1:11" s="2" customFormat="1" ht="19.899999999999999" customHeight="1" x14ac:dyDescent="0.25">
      <c r="A23" s="6">
        <v>12</v>
      </c>
      <c r="B23" s="25" t="s">
        <v>38</v>
      </c>
      <c r="C23" s="3" t="s">
        <v>39</v>
      </c>
      <c r="D23" s="26"/>
      <c r="E23" s="30">
        <v>120</v>
      </c>
      <c r="F23" s="30">
        <f t="shared" si="0"/>
        <v>120</v>
      </c>
      <c r="G23" s="40">
        <v>857.33</v>
      </c>
      <c r="H23" s="13"/>
      <c r="I23" s="14">
        <f t="shared" si="1"/>
        <v>0</v>
      </c>
      <c r="J23" s="42">
        <v>5</v>
      </c>
      <c r="K23" s="79">
        <f t="shared" si="2"/>
        <v>102879.6</v>
      </c>
    </row>
    <row r="24" spans="1:11" s="2" customFormat="1" ht="19.899999999999999" customHeight="1" x14ac:dyDescent="0.25">
      <c r="A24" s="6">
        <v>13</v>
      </c>
      <c r="B24" s="25" t="s">
        <v>40</v>
      </c>
      <c r="C24" s="3" t="s">
        <v>41</v>
      </c>
      <c r="D24" s="26"/>
      <c r="E24" s="30">
        <v>120</v>
      </c>
      <c r="F24" s="30">
        <f t="shared" si="0"/>
        <v>120</v>
      </c>
      <c r="G24" s="41">
        <v>996.94</v>
      </c>
      <c r="H24" s="12"/>
      <c r="I24" s="14">
        <f t="shared" si="1"/>
        <v>0</v>
      </c>
      <c r="J24" s="42">
        <v>5</v>
      </c>
      <c r="K24" s="79">
        <f t="shared" si="2"/>
        <v>119632.8</v>
      </c>
    </row>
    <row r="25" spans="1:11" ht="19.899999999999999" customHeight="1" x14ac:dyDescent="0.25">
      <c r="A25" s="6">
        <v>14</v>
      </c>
      <c r="B25" s="25" t="s">
        <v>42</v>
      </c>
      <c r="C25" s="3" t="s">
        <v>43</v>
      </c>
      <c r="D25" s="26"/>
      <c r="E25" s="30">
        <v>150</v>
      </c>
      <c r="F25" s="30">
        <f t="shared" si="0"/>
        <v>150</v>
      </c>
      <c r="G25" s="41">
        <v>990.25</v>
      </c>
      <c r="H25" s="12"/>
      <c r="I25" s="14">
        <f t="shared" si="1"/>
        <v>0</v>
      </c>
      <c r="J25" s="42">
        <v>5</v>
      </c>
      <c r="K25" s="79">
        <f t="shared" si="2"/>
        <v>148537.5</v>
      </c>
    </row>
    <row r="26" spans="1:11" ht="19.899999999999999" customHeight="1" x14ac:dyDescent="0.25">
      <c r="A26" s="6">
        <v>15</v>
      </c>
      <c r="B26" s="25" t="s">
        <v>44</v>
      </c>
      <c r="C26" s="3" t="s">
        <v>45</v>
      </c>
      <c r="D26" s="26"/>
      <c r="E26" s="30">
        <v>120</v>
      </c>
      <c r="F26" s="30">
        <f t="shared" si="0"/>
        <v>120</v>
      </c>
      <c r="G26" s="41">
        <v>1323.73</v>
      </c>
      <c r="H26" s="12"/>
      <c r="I26" s="14">
        <f t="shared" si="1"/>
        <v>0</v>
      </c>
      <c r="J26" s="42">
        <v>10</v>
      </c>
      <c r="K26" s="79">
        <f t="shared" si="2"/>
        <v>158847.6</v>
      </c>
    </row>
    <row r="27" spans="1:11" ht="19.899999999999999" customHeight="1" x14ac:dyDescent="0.25">
      <c r="A27" s="6">
        <v>16</v>
      </c>
      <c r="B27" s="25" t="s">
        <v>46</v>
      </c>
      <c r="C27" s="3" t="s">
        <v>47</v>
      </c>
      <c r="D27" s="26"/>
      <c r="E27" s="30">
        <v>120</v>
      </c>
      <c r="F27" s="30">
        <f t="shared" si="0"/>
        <v>120</v>
      </c>
      <c r="G27" s="41">
        <v>1321.5</v>
      </c>
      <c r="H27" s="12"/>
      <c r="I27" s="14">
        <f t="shared" si="1"/>
        <v>0</v>
      </c>
      <c r="J27" s="42">
        <v>10</v>
      </c>
      <c r="K27" s="79">
        <f t="shared" si="2"/>
        <v>158580</v>
      </c>
    </row>
    <row r="28" spans="1:11" ht="19.899999999999999" customHeight="1" x14ac:dyDescent="0.25">
      <c r="A28" s="6">
        <v>17</v>
      </c>
      <c r="B28" s="25" t="s">
        <v>48</v>
      </c>
      <c r="C28" s="3" t="s">
        <v>49</v>
      </c>
      <c r="D28" s="26"/>
      <c r="E28" s="30">
        <v>150</v>
      </c>
      <c r="F28" s="30">
        <f t="shared" si="0"/>
        <v>150</v>
      </c>
      <c r="G28" s="41">
        <v>882.52</v>
      </c>
      <c r="H28" s="12"/>
      <c r="I28" s="14">
        <f t="shared" si="1"/>
        <v>0</v>
      </c>
      <c r="J28" s="42">
        <v>5</v>
      </c>
      <c r="K28" s="79">
        <f t="shared" si="2"/>
        <v>132378</v>
      </c>
    </row>
    <row r="29" spans="1:11" ht="19.899999999999999" customHeight="1" x14ac:dyDescent="0.25">
      <c r="A29" s="6">
        <v>18</v>
      </c>
      <c r="B29" s="25" t="s">
        <v>50</v>
      </c>
      <c r="C29" s="3" t="s">
        <v>51</v>
      </c>
      <c r="D29" s="26"/>
      <c r="E29" s="30">
        <v>120</v>
      </c>
      <c r="F29" s="30">
        <f t="shared" si="0"/>
        <v>120</v>
      </c>
      <c r="G29" s="41">
        <v>843.89</v>
      </c>
      <c r="H29" s="12"/>
      <c r="I29" s="14">
        <f t="shared" si="1"/>
        <v>0</v>
      </c>
      <c r="J29" s="42">
        <v>5</v>
      </c>
      <c r="K29" s="79">
        <f t="shared" si="2"/>
        <v>101266.8</v>
      </c>
    </row>
    <row r="30" spans="1:11" ht="19.899999999999999" customHeight="1" x14ac:dyDescent="0.25">
      <c r="A30" s="6">
        <v>19</v>
      </c>
      <c r="B30" s="25" t="s">
        <v>52</v>
      </c>
      <c r="C30" s="3" t="s">
        <v>53</v>
      </c>
      <c r="D30" s="26"/>
      <c r="E30" s="30">
        <v>120</v>
      </c>
      <c r="F30" s="30">
        <f t="shared" si="0"/>
        <v>120</v>
      </c>
      <c r="G30" s="41">
        <v>910.66</v>
      </c>
      <c r="H30" s="12"/>
      <c r="I30" s="14">
        <f t="shared" si="1"/>
        <v>0</v>
      </c>
      <c r="J30" s="42">
        <v>5</v>
      </c>
      <c r="K30" s="79">
        <f t="shared" si="2"/>
        <v>109279.2</v>
      </c>
    </row>
    <row r="31" spans="1:11" ht="19.899999999999999" customHeight="1" x14ac:dyDescent="0.25">
      <c r="A31" s="6">
        <v>20</v>
      </c>
      <c r="B31" s="25" t="s">
        <v>54</v>
      </c>
      <c r="C31" s="3" t="s">
        <v>55</v>
      </c>
      <c r="D31" s="26"/>
      <c r="E31" s="30">
        <v>180</v>
      </c>
      <c r="F31" s="30">
        <f t="shared" si="0"/>
        <v>180</v>
      </c>
      <c r="G31" s="41">
        <v>1210.57</v>
      </c>
      <c r="H31" s="12"/>
      <c r="I31" s="14">
        <f t="shared" si="1"/>
        <v>0</v>
      </c>
      <c r="J31" s="42">
        <v>10</v>
      </c>
      <c r="K31" s="79">
        <f t="shared" si="2"/>
        <v>217902.59999999998</v>
      </c>
    </row>
    <row r="32" spans="1:11" ht="19.899999999999999" customHeight="1" x14ac:dyDescent="0.25">
      <c r="A32" s="6">
        <v>21</v>
      </c>
      <c r="B32" s="25" t="s">
        <v>56</v>
      </c>
      <c r="C32" s="3" t="s">
        <v>57</v>
      </c>
      <c r="D32" s="26"/>
      <c r="E32" s="30">
        <v>120</v>
      </c>
      <c r="F32" s="30">
        <f t="shared" si="0"/>
        <v>120</v>
      </c>
      <c r="G32" s="41">
        <v>1315.55</v>
      </c>
      <c r="H32" s="12"/>
      <c r="I32" s="14">
        <f t="shared" si="1"/>
        <v>0</v>
      </c>
      <c r="J32" s="44">
        <v>10</v>
      </c>
      <c r="K32" s="79">
        <f t="shared" si="2"/>
        <v>157866</v>
      </c>
    </row>
    <row r="33" spans="1:10" ht="37.9" customHeight="1" x14ac:dyDescent="0.25">
      <c r="A33" s="20"/>
      <c r="B33" s="21"/>
      <c r="C33" s="22"/>
      <c r="D33" s="22"/>
      <c r="E33" s="23"/>
      <c r="F33" s="24"/>
      <c r="G33" s="24"/>
      <c r="H33" s="16" t="s">
        <v>58</v>
      </c>
      <c r="I33" s="29">
        <f>SUM(I12:I32)</f>
        <v>0</v>
      </c>
    </row>
    <row r="34" spans="1:10" ht="25.5" customHeight="1" x14ac:dyDescent="0.25">
      <c r="A34" s="67" t="s">
        <v>59</v>
      </c>
      <c r="B34" s="67"/>
      <c r="C34" s="67"/>
      <c r="D34" s="67"/>
      <c r="E34" s="5"/>
      <c r="F34"/>
      <c r="G34"/>
      <c r="H34"/>
      <c r="I34" s="8"/>
    </row>
    <row r="35" spans="1:10" ht="31.5" customHeight="1" x14ac:dyDescent="0.25">
      <c r="A35" s="68" t="s">
        <v>66</v>
      </c>
      <c r="B35" s="68"/>
      <c r="C35" s="68"/>
      <c r="D35" s="68"/>
      <c r="E35" s="31"/>
      <c r="F35" s="31"/>
      <c r="G35" s="31"/>
      <c r="H35" s="31"/>
      <c r="I35" s="15"/>
    </row>
    <row r="36" spans="1:10" ht="19.899999999999999" customHeight="1" x14ac:dyDescent="0.25">
      <c r="A36" s="47" t="s">
        <v>67</v>
      </c>
      <c r="B36" s="47"/>
      <c r="C36" s="47"/>
      <c r="D36" s="47"/>
      <c r="E36" s="5"/>
      <c r="F36"/>
      <c r="G36"/>
      <c r="H36" t="s">
        <v>72</v>
      </c>
      <c r="I36" s="17"/>
    </row>
    <row r="37" spans="1:10" ht="19.899999999999999" customHeight="1" x14ac:dyDescent="0.25">
      <c r="A37" s="58" t="s">
        <v>71</v>
      </c>
      <c r="B37" s="58"/>
      <c r="C37" s="58"/>
      <c r="D37" s="58"/>
      <c r="E37" s="32"/>
      <c r="F37" s="32"/>
      <c r="G37" s="32"/>
      <c r="H37" s="32"/>
      <c r="I37" s="18"/>
    </row>
    <row r="38" spans="1:10" ht="19.899999999999999" customHeight="1" x14ac:dyDescent="0.25">
      <c r="A38" s="58" t="s">
        <v>68</v>
      </c>
      <c r="B38" s="58"/>
      <c r="C38" s="58"/>
      <c r="D38" s="58"/>
      <c r="E38" s="32"/>
      <c r="F38" s="32"/>
      <c r="G38" s="32"/>
      <c r="H38" s="32"/>
      <c r="I38" s="19"/>
    </row>
    <row r="39" spans="1:10" ht="19.899999999999999" customHeight="1" x14ac:dyDescent="0.25">
      <c r="A39" s="47" t="s">
        <v>69</v>
      </c>
      <c r="B39" s="47"/>
      <c r="C39" s="47"/>
      <c r="D39" s="47"/>
      <c r="E39"/>
      <c r="F39"/>
      <c r="G39"/>
      <c r="H39"/>
      <c r="I39" s="19"/>
    </row>
    <row r="40" spans="1:10" ht="19.899999999999999" customHeight="1" x14ac:dyDescent="0.25">
      <c r="A40" s="47" t="s">
        <v>60</v>
      </c>
      <c r="B40" s="47"/>
      <c r="C40" s="47"/>
      <c r="D40" s="47"/>
      <c r="E40" s="5"/>
      <c r="F40"/>
      <c r="G40"/>
      <c r="H40"/>
      <c r="I40" s="19"/>
    </row>
    <row r="41" spans="1:10" ht="19.899999999999999" customHeight="1" thickBot="1" x14ac:dyDescent="0.3">
      <c r="A41" s="15"/>
      <c r="B41" s="15"/>
      <c r="C41" s="15"/>
      <c r="D41" s="15"/>
      <c r="E41" s="15"/>
      <c r="F41" s="15"/>
      <c r="G41" s="38"/>
      <c r="H41" s="15"/>
      <c r="J41" s="8"/>
    </row>
    <row r="42" spans="1:10" ht="19.899999999999999" customHeight="1" x14ac:dyDescent="0.25">
      <c r="A42" s="15"/>
      <c r="B42" s="15"/>
      <c r="C42" s="61"/>
      <c r="D42" s="62"/>
      <c r="E42" s="62"/>
      <c r="F42" s="62"/>
      <c r="G42" s="62"/>
      <c r="H42" s="63"/>
      <c r="J42" s="8"/>
    </row>
    <row r="43" spans="1:10" ht="19.899999999999999" customHeight="1" x14ac:dyDescent="0.25">
      <c r="A43" s="15"/>
      <c r="B43" s="15"/>
      <c r="C43" s="64"/>
      <c r="D43" s="65"/>
      <c r="E43" s="65"/>
      <c r="F43" s="65"/>
      <c r="G43" s="65"/>
      <c r="H43" s="66"/>
      <c r="J43" s="8"/>
    </row>
    <row r="44" spans="1:10" ht="19.899999999999999" customHeight="1" x14ac:dyDescent="0.25">
      <c r="A44" s="8"/>
      <c r="B44" s="8"/>
      <c r="C44" s="64"/>
      <c r="D44" s="65"/>
      <c r="E44" s="65"/>
      <c r="F44" s="65"/>
      <c r="G44" s="65"/>
      <c r="H44" s="66"/>
      <c r="J44" s="8"/>
    </row>
    <row r="45" spans="1:10" ht="19.899999999999999" customHeight="1" x14ac:dyDescent="0.25">
      <c r="A45" s="8"/>
      <c r="B45" s="8"/>
      <c r="C45" s="45" t="s">
        <v>61</v>
      </c>
      <c r="D45" s="46"/>
      <c r="E45" s="48" t="s">
        <v>62</v>
      </c>
      <c r="F45" s="48"/>
      <c r="G45" s="48"/>
      <c r="H45" s="49"/>
      <c r="I45" s="8"/>
      <c r="J45" s="8"/>
    </row>
    <row r="46" spans="1:10" ht="19.899999999999999" customHeight="1" thickBot="1" x14ac:dyDescent="0.3">
      <c r="A46" s="8"/>
      <c r="B46" s="8"/>
      <c r="C46" s="33"/>
      <c r="D46" s="34"/>
      <c r="E46" s="50"/>
      <c r="F46" s="50"/>
      <c r="G46" s="50"/>
      <c r="H46" s="51"/>
      <c r="I46" s="8"/>
      <c r="J46" s="8"/>
    </row>
    <row r="47" spans="1:10" x14ac:dyDescent="0.25">
      <c r="J47" s="8"/>
    </row>
    <row r="48" spans="1:10" x14ac:dyDescent="0.25">
      <c r="J48" s="8"/>
    </row>
    <row r="49" spans="10:17" x14ac:dyDescent="0.25">
      <c r="J49" s="8"/>
    </row>
    <row r="50" spans="10:17" x14ac:dyDescent="0.25">
      <c r="J50" s="8"/>
    </row>
    <row r="51" spans="10:17" x14ac:dyDescent="0.25">
      <c r="J51" s="8"/>
    </row>
    <row r="52" spans="10:17" x14ac:dyDescent="0.25">
      <c r="P52" s="8"/>
      <c r="Q52" s="8"/>
    </row>
    <row r="53" spans="10:17" x14ac:dyDescent="0.25">
      <c r="P53" s="8"/>
      <c r="Q53" s="8"/>
    </row>
  </sheetData>
  <sheetProtection autoFilter="0"/>
  <mergeCells count="27">
    <mergeCell ref="G7:I7"/>
    <mergeCell ref="G8:I8"/>
    <mergeCell ref="A6:B6"/>
    <mergeCell ref="E6:F6"/>
    <mergeCell ref="A1:I1"/>
    <mergeCell ref="A2:I2"/>
    <mergeCell ref="A3:I3"/>
    <mergeCell ref="A4:I4"/>
    <mergeCell ref="A5:B5"/>
    <mergeCell ref="C6:D6"/>
    <mergeCell ref="G6:I6"/>
    <mergeCell ref="C45:D45"/>
    <mergeCell ref="A36:D36"/>
    <mergeCell ref="E45:H46"/>
    <mergeCell ref="A7:B7"/>
    <mergeCell ref="A8:B8"/>
    <mergeCell ref="C7:D7"/>
    <mergeCell ref="C8:D8"/>
    <mergeCell ref="A37:D37"/>
    <mergeCell ref="A38:D38"/>
    <mergeCell ref="E7:F7"/>
    <mergeCell ref="E8:F8"/>
    <mergeCell ref="C42:H44"/>
    <mergeCell ref="A39:D39"/>
    <mergeCell ref="A40:D40"/>
    <mergeCell ref="A34:D34"/>
    <mergeCell ref="A35:D35"/>
  </mergeCells>
  <phoneticPr fontId="11" type="noConversion"/>
  <printOptions horizontalCentered="1"/>
  <pageMargins left="0.31496062992125984" right="0.31496062992125984" top="0.47244094488188981" bottom="0.59055118110236227" header="0.11811023622047245" footer="0.31496062992125984"/>
  <pageSetup paperSize="9" scale="52" firstPageNumber="140" orientation="landscape" useFirstPageNumber="1" horizontalDpi="4294967293" r:id="rId1"/>
  <headerFooter>
    <oddFooter>&amp;C&amp;P</oddFooter>
  </headerFooter>
  <ignoredErrors>
    <ignoredError sqref="B12 B13:B32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1ea6aefbd99065ca85499217826da319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ed84dc550403759ee52e3507da10a0aa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  <DataeHora xmlns="2394a398-d666-4b03-95e5-f25ddeadb0ce" xsi:nil="true"/>
  </documentManagement>
</p:properties>
</file>

<file path=customXml/itemProps1.xml><?xml version="1.0" encoding="utf-8"?>
<ds:datastoreItem xmlns:ds="http://schemas.openxmlformats.org/officeDocument/2006/customXml" ds:itemID="{799DA7AA-2196-4546-9749-9EF25984CC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0F4950-24E5-4D8F-B112-B08F1B8733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CC8E0E-A215-4077-860C-70726A13112D}">
  <ds:schemaRefs>
    <ds:schemaRef ds:uri="http://purl.org/dc/dcmitype/"/>
    <ds:schemaRef ds:uri="http://purl.org/dc/terms/"/>
    <ds:schemaRef ds:uri="867ef6fb-1b51-4230-bf33-1c2bdb2c92f6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aabe88c5-f818-4752-a3e4-4df2cd5b8b71"/>
    <ds:schemaRef ds:uri="http://www.w3.org/XML/1998/namespace"/>
    <ds:schemaRef ds:uri="2394a398-d666-4b03-95e5-f25ddeadb0ce"/>
    <ds:schemaRef ds:uri="61d53272-842b-45d3-bf59-100e224a280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Total</vt:lpstr>
      <vt:lpstr>Total!Area_de_impressao</vt:lpstr>
      <vt:lpstr>Total!Titulos_de_impressao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tjsp</dc:creator>
  <cp:keywords/>
  <dc:description/>
  <cp:lastModifiedBy>RENATA EIRAS DOS SANTOS</cp:lastModifiedBy>
  <cp:revision/>
  <cp:lastPrinted>2026-04-28T20:27:20Z</cp:lastPrinted>
  <dcterms:created xsi:type="dcterms:W3CDTF">2020-06-04T16:07:41Z</dcterms:created>
  <dcterms:modified xsi:type="dcterms:W3CDTF">2026-05-27T21:15:47Z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WorkbookGuid">
    <vt:lpwstr>7436c44f-4cc3-45fa-90bb-440b1bdd9db4</vt:lpwstr>
  </property>
  <property fmtid="{D5CDD505-2E9C-101B-9397-08002B2CF9AE}" pid="4" name="MediaServiceImageTags">
    <vt:lpwstr/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xd_Signature">
    <vt:bool>false</vt:bool>
  </property>
</Properties>
</file>